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B68A8728-8322-477F-AF7E-9DC8E036DAA7}" xr6:coauthVersionLast="45" xr6:coauthVersionMax="45" xr10:uidLastSave="{00000000-0000-0000-0000-000000000000}"/>
  <bookViews>
    <workbookView xWindow="-98" yWindow="-98" windowWidth="19396" windowHeight="1495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0" i="1" l="1"/>
  <c r="F51" i="1" s="1"/>
  <c r="E50" i="1"/>
  <c r="E51" i="1" s="1"/>
  <c r="D50" i="1"/>
  <c r="D51" i="1" s="1"/>
  <c r="C50" i="1"/>
  <c r="C51" i="1" s="1"/>
  <c r="B50" i="1"/>
  <c r="B51" i="1" s="1"/>
  <c r="F28" i="1"/>
  <c r="F29" i="1" s="1"/>
  <c r="E28" i="1"/>
  <c r="E29" i="1" s="1"/>
  <c r="D28" i="1"/>
  <c r="D29" i="1" s="1"/>
  <c r="C28" i="1"/>
  <c r="C29" i="1" s="1"/>
  <c r="B28" i="1"/>
  <c r="B29" i="1" s="1"/>
  <c r="F6" i="1"/>
  <c r="F7" i="1" s="1"/>
  <c r="E6" i="1"/>
  <c r="E7" i="1" s="1"/>
  <c r="D6" i="1"/>
  <c r="D7" i="1" s="1"/>
  <c r="C6" i="1"/>
  <c r="C7" i="1" s="1"/>
  <c r="B6" i="1"/>
  <c r="B7" i="1" s="1"/>
  <c r="F47" i="1"/>
  <c r="E47" i="1"/>
  <c r="D47" i="1"/>
  <c r="C47" i="1"/>
  <c r="B47" i="1"/>
  <c r="F25" i="1"/>
  <c r="E25" i="1"/>
  <c r="D25" i="1"/>
  <c r="C25" i="1"/>
  <c r="B25" i="1"/>
  <c r="F3" i="1"/>
  <c r="E3" i="1"/>
  <c r="D3" i="1"/>
  <c r="C3" i="1"/>
  <c r="B3" i="1"/>
  <c r="F39" i="1"/>
  <c r="F40" i="1" s="1"/>
  <c r="E39" i="1"/>
  <c r="E40" i="1" s="1"/>
  <c r="D39" i="1"/>
  <c r="D40" i="1" s="1"/>
  <c r="C39" i="1"/>
  <c r="C40" i="1" s="1"/>
  <c r="B39" i="1"/>
  <c r="B40" i="1" s="1"/>
  <c r="F17" i="1"/>
  <c r="F18" i="1" s="1"/>
  <c r="E17" i="1"/>
  <c r="E18" i="1" s="1"/>
  <c r="D17" i="1"/>
  <c r="D18" i="1" s="1"/>
  <c r="C17" i="1"/>
  <c r="C18" i="1" s="1"/>
  <c r="B17" i="1"/>
  <c r="B18" i="1" s="1"/>
  <c r="F36" i="1"/>
  <c r="E36" i="1"/>
  <c r="D36" i="1"/>
  <c r="C36" i="1"/>
  <c r="B36" i="1"/>
  <c r="F14" i="1"/>
  <c r="E14" i="1"/>
  <c r="D14" i="1"/>
  <c r="C14" i="1"/>
  <c r="B14" i="1"/>
  <c r="B20" i="1" l="1"/>
  <c r="D9" i="1"/>
  <c r="E9" i="1"/>
  <c r="F9" i="1"/>
  <c r="C9" i="1"/>
  <c r="B9" i="1"/>
  <c r="B42" i="1"/>
  <c r="F31" i="1"/>
  <c r="C31" i="1"/>
  <c r="D53" i="1"/>
  <c r="F53" i="1"/>
  <c r="C20" i="1"/>
  <c r="D20" i="1"/>
  <c r="E31" i="1"/>
  <c r="F20" i="1"/>
  <c r="C42" i="1"/>
  <c r="D42" i="1"/>
  <c r="E42" i="1"/>
  <c r="F42" i="1"/>
  <c r="C53" i="1"/>
  <c r="E53" i="1"/>
  <c r="E20" i="1"/>
  <c r="B53" i="1"/>
  <c r="D31" i="1"/>
  <c r="B31" i="1"/>
</calcChain>
</file>

<file path=xl/sharedStrings.xml><?xml version="1.0" encoding="utf-8"?>
<sst xmlns="http://schemas.openxmlformats.org/spreadsheetml/2006/main" count="55" uniqueCount="9">
  <si>
    <t>MDA</t>
    <phoneticPr fontId="1" type="noConversion"/>
  </si>
  <si>
    <t>Control</t>
  </si>
  <si>
    <t>LPS</t>
  </si>
  <si>
    <t>Fer-1+LPS</t>
    <phoneticPr fontId="1" type="noConversion"/>
  </si>
  <si>
    <t>AST(1μM)+LPS</t>
    <phoneticPr fontId="1" type="noConversion"/>
  </si>
  <si>
    <t>AST(10μM)+LPS</t>
    <phoneticPr fontId="1" type="noConversion"/>
  </si>
  <si>
    <t>OD</t>
    <phoneticPr fontId="1" type="noConversion"/>
  </si>
  <si>
    <t>Protein concentration</t>
    <phoneticPr fontId="1" type="noConversion"/>
  </si>
  <si>
    <t>MDA/Protein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</si>
</sst>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workbookViewId="0">
      <selection activeCell="K42" sqref="K42"/>
    </sheetView>
  </sheetViews>
  <sheetFormatPr defaultRowHeight="13.9" x14ac:dyDescent="0.4"/>
  <cols>
    <col min="4" max="4" width="12.9296875" customWidth="1"/>
    <col min="5" max="5" width="14.53125" customWidth="1"/>
    <col min="6" max="6" width="15.53125" customWidth="1"/>
    <col min="10" max="10" width="12.3984375" customWidth="1"/>
    <col min="11" max="11" width="13.59765625" customWidth="1"/>
    <col min="12" max="12" width="14.59765625" customWidth="1"/>
  </cols>
  <sheetData>
    <row r="1" spans="1:12" x14ac:dyDescent="0.4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12" x14ac:dyDescent="0.4">
      <c r="A2" s="2" t="s">
        <v>6</v>
      </c>
      <c r="B2" s="1">
        <v>6.9699999999999998E-2</v>
      </c>
      <c r="C2" s="1">
        <v>7.8799999999999995E-2</v>
      </c>
      <c r="D2" s="1">
        <v>7.3200000000000001E-2</v>
      </c>
      <c r="E2" s="1">
        <v>7.85E-2</v>
      </c>
      <c r="F2" s="1">
        <v>7.2499999999999995E-2</v>
      </c>
      <c r="G2" s="1"/>
    </row>
    <row r="3" spans="1:12" x14ac:dyDescent="0.4">
      <c r="A3" s="2" t="s">
        <v>0</v>
      </c>
      <c r="B3" s="1">
        <f>322.05*B2-17.164</f>
        <v>5.2828850000000003</v>
      </c>
      <c r="C3" s="1">
        <f t="shared" ref="C3" si="0">322.05*C2-17.164</f>
        <v>8.2135399999999983</v>
      </c>
      <c r="D3" s="1">
        <f>322.05*D2-17.164</f>
        <v>6.4100600000000014</v>
      </c>
      <c r="E3" s="1">
        <f>322.05*E2-17.164</f>
        <v>8.1169249999999984</v>
      </c>
      <c r="F3" s="1">
        <f>322.05*F2-17.164</f>
        <v>6.1846249999999969</v>
      </c>
      <c r="G3" s="1"/>
    </row>
    <row r="4" spans="1:12" x14ac:dyDescent="0.4">
      <c r="A4" s="2"/>
      <c r="G4" s="1"/>
    </row>
    <row r="5" spans="1:12" x14ac:dyDescent="0.4">
      <c r="A5" s="2" t="s">
        <v>6</v>
      </c>
      <c r="B5" s="1">
        <v>0.70140000000000002</v>
      </c>
      <c r="C5" s="1">
        <v>0.70140000000000002</v>
      </c>
      <c r="D5" s="1">
        <v>0.6915</v>
      </c>
      <c r="E5" s="1">
        <v>0.70020000000000004</v>
      </c>
      <c r="F5" s="1">
        <v>0.69379999999999997</v>
      </c>
      <c r="G5" s="1"/>
    </row>
    <row r="6" spans="1:12" x14ac:dyDescent="0.4">
      <c r="A6" s="2"/>
      <c r="B6" s="1">
        <f>0.7325*B5-0.1245</f>
        <v>0.38927550000000005</v>
      </c>
      <c r="C6" s="1">
        <f t="shared" ref="C6" si="1">0.7325*C5-0.1245</f>
        <v>0.38927550000000005</v>
      </c>
      <c r="D6" s="1">
        <f>0.7325*D5-0.1245</f>
        <v>0.38202375000000005</v>
      </c>
      <c r="E6" s="1">
        <f>0.7325*E5-0.1245</f>
        <v>0.38839650000000009</v>
      </c>
      <c r="F6" s="1">
        <f>0.7325*F5-0.1245</f>
        <v>0.38370850000000006</v>
      </c>
      <c r="G6" s="1"/>
    </row>
    <row r="7" spans="1:12" x14ac:dyDescent="0.4">
      <c r="A7" s="2" t="s">
        <v>7</v>
      </c>
      <c r="B7" s="1">
        <f>B6*2</f>
        <v>0.7785510000000001</v>
      </c>
      <c r="C7" s="1">
        <f t="shared" ref="C7" si="2">C6*2</f>
        <v>0.7785510000000001</v>
      </c>
      <c r="D7" s="1">
        <f>D6*2</f>
        <v>0.7640475000000001</v>
      </c>
      <c r="E7" s="1">
        <f>E6*2</f>
        <v>0.77679300000000018</v>
      </c>
      <c r="F7" s="1">
        <f>F6*2</f>
        <v>0.76741700000000013</v>
      </c>
      <c r="G7" s="1"/>
    </row>
    <row r="8" spans="1:12" x14ac:dyDescent="0.4">
      <c r="A8" s="2"/>
      <c r="G8" s="1"/>
      <c r="H8" s="1" t="s">
        <v>1</v>
      </c>
      <c r="I8" s="1" t="s">
        <v>2</v>
      </c>
      <c r="J8" s="1" t="s">
        <v>3</v>
      </c>
      <c r="K8" s="1" t="s">
        <v>4</v>
      </c>
      <c r="L8" s="1" t="s">
        <v>5</v>
      </c>
    </row>
    <row r="9" spans="1:12" x14ac:dyDescent="0.4">
      <c r="A9" s="2" t="s">
        <v>8</v>
      </c>
      <c r="B9" s="1">
        <f>B3/B7</f>
        <v>6.7855349232099114</v>
      </c>
      <c r="C9" s="1">
        <f>C3/C7</f>
        <v>10.549777728112863</v>
      </c>
      <c r="D9" s="1">
        <f>D3/D7</f>
        <v>8.3896092847630559</v>
      </c>
      <c r="E9" s="1">
        <f>E3/E7</f>
        <v>10.449276705634572</v>
      </c>
      <c r="F9" s="1">
        <f>F3/F7</f>
        <v>8.0590148511174444</v>
      </c>
      <c r="G9" s="1"/>
      <c r="H9" s="1">
        <v>6.8348266782555331</v>
      </c>
      <c r="I9" s="1">
        <v>13.469783692843446</v>
      </c>
      <c r="J9" s="1">
        <v>7.8291976407356989</v>
      </c>
      <c r="K9" s="1">
        <v>9.2679427380698947</v>
      </c>
      <c r="L9" s="1">
        <v>5.6229737006956722</v>
      </c>
    </row>
    <row r="10" spans="1:12" x14ac:dyDescent="0.4">
      <c r="A10" s="2"/>
      <c r="G10" s="1"/>
      <c r="H10" s="1">
        <v>1</v>
      </c>
      <c r="I10" s="1">
        <v>1.9707571716041477</v>
      </c>
      <c r="J10" s="1">
        <v>1.1454859075861688</v>
      </c>
      <c r="K10" s="1">
        <v>1.3559879678522251</v>
      </c>
      <c r="L10" s="1">
        <v>0.82269440987943754</v>
      </c>
    </row>
    <row r="11" spans="1:12" x14ac:dyDescent="0.4">
      <c r="A11" s="2"/>
      <c r="G11" s="1"/>
      <c r="H11" s="1">
        <v>6.4872937929979591</v>
      </c>
      <c r="I11" s="1">
        <v>10.724316329340049</v>
      </c>
      <c r="J11" s="1">
        <v>7.7282116418408302</v>
      </c>
      <c r="K11" s="1">
        <v>9.4392690072822809</v>
      </c>
      <c r="L11" s="1">
        <v>6.1752850367290852</v>
      </c>
    </row>
    <row r="12" spans="1:12" x14ac:dyDescent="0.4">
      <c r="A12" s="2"/>
      <c r="B12" s="1" t="s">
        <v>1</v>
      </c>
      <c r="C12" s="1" t="s">
        <v>2</v>
      </c>
      <c r="D12" s="1" t="s">
        <v>3</v>
      </c>
      <c r="E12" s="1" t="s">
        <v>4</v>
      </c>
      <c r="F12" s="1" t="s">
        <v>5</v>
      </c>
      <c r="G12" s="1"/>
      <c r="H12" s="1">
        <v>1</v>
      </c>
      <c r="I12" s="1">
        <v>1.6531263530742675</v>
      </c>
      <c r="J12" s="1">
        <v>1.1912843611587705</v>
      </c>
      <c r="K12" s="1">
        <v>1.4550395447590994</v>
      </c>
      <c r="L12" s="1">
        <v>0.95190463601237862</v>
      </c>
    </row>
    <row r="13" spans="1:12" x14ac:dyDescent="0.4">
      <c r="A13" s="2" t="s">
        <v>6</v>
      </c>
      <c r="B13" s="1">
        <v>6.9900000000000004E-2</v>
      </c>
      <c r="C13" s="1">
        <v>8.5999999999999993E-2</v>
      </c>
      <c r="D13" s="1">
        <v>7.2800000000000004E-2</v>
      </c>
      <c r="E13" s="1">
        <v>7.5600000000000001E-2</v>
      </c>
      <c r="F13" s="1">
        <v>6.6799999999999998E-2</v>
      </c>
      <c r="G13" s="1"/>
      <c r="H13" s="1">
        <v>6.7855349232099114</v>
      </c>
      <c r="I13" s="1">
        <v>10.549777728112863</v>
      </c>
      <c r="J13" s="1">
        <v>8.3896092847630559</v>
      </c>
      <c r="K13" s="1">
        <v>10.449276705634572</v>
      </c>
      <c r="L13" s="1">
        <v>8.0590148511174444</v>
      </c>
    </row>
    <row r="14" spans="1:12" x14ac:dyDescent="0.4">
      <c r="A14" s="2" t="s">
        <v>0</v>
      </c>
      <c r="B14" s="1">
        <f>322.05*B13-17.164</f>
        <v>5.347294999999999</v>
      </c>
      <c r="C14" s="1">
        <f>322.05*C13-17.164</f>
        <v>10.532299999999996</v>
      </c>
      <c r="D14" s="1">
        <f>322.05*D13-17.164</f>
        <v>6.2812400000000004</v>
      </c>
      <c r="E14" s="1">
        <f>322.05*E13-17.164</f>
        <v>7.1829800000000006</v>
      </c>
      <c r="F14" s="1">
        <f>322.05*F13-17.164</f>
        <v>4.3489399999999989</v>
      </c>
      <c r="G14" s="1"/>
      <c r="H14" s="1">
        <v>1</v>
      </c>
      <c r="I14" s="1">
        <v>1.5547451818466611</v>
      </c>
      <c r="J14" s="1">
        <v>1.2363961544234945</v>
      </c>
      <c r="K14" s="1">
        <v>1.5399341133582318</v>
      </c>
      <c r="L14" s="1">
        <v>1.1876756869309739</v>
      </c>
    </row>
    <row r="15" spans="1:12" x14ac:dyDescent="0.4">
      <c r="A15" s="2"/>
      <c r="G15" s="1"/>
      <c r="H15" s="1">
        <v>7.3734916411100793</v>
      </c>
      <c r="I15" s="1">
        <v>10.879805830494876</v>
      </c>
      <c r="J15" s="1">
        <v>7.0534145620954307</v>
      </c>
      <c r="K15" s="1">
        <v>8.7721261531973553</v>
      </c>
      <c r="L15" s="1">
        <v>5.625018731667395</v>
      </c>
    </row>
    <row r="16" spans="1:12" x14ac:dyDescent="0.4">
      <c r="A16" s="2" t="s">
        <v>6</v>
      </c>
      <c r="B16" s="1">
        <v>0.70399999999999996</v>
      </c>
      <c r="C16" s="1">
        <v>0.70369999999999999</v>
      </c>
      <c r="D16" s="1">
        <v>0.71760000000000002</v>
      </c>
      <c r="E16" s="1">
        <v>0.69899999999999995</v>
      </c>
      <c r="F16" s="1">
        <v>0.69789999999999996</v>
      </c>
      <c r="G16" s="1"/>
      <c r="H16" s="1">
        <v>1</v>
      </c>
      <c r="I16" s="1">
        <v>1.4755296893314063</v>
      </c>
      <c r="J16" s="1">
        <v>0.9565908399176728</v>
      </c>
      <c r="K16" s="1">
        <v>1.1896841523884485</v>
      </c>
      <c r="L16" s="1">
        <v>0.76287042902520308</v>
      </c>
    </row>
    <row r="17" spans="1:12" x14ac:dyDescent="0.4">
      <c r="A17" s="2"/>
      <c r="B17" s="1">
        <f>0.7325*B16-0.1245</f>
        <v>0.39118000000000003</v>
      </c>
      <c r="C17" s="1">
        <f>0.7325*C16-0.1245</f>
        <v>0.39096025000000006</v>
      </c>
      <c r="D17" s="1">
        <f>0.7325*D16-0.1245</f>
        <v>0.40114200000000005</v>
      </c>
      <c r="E17" s="1">
        <f>0.7325*E16-0.1245</f>
        <v>0.38751750000000001</v>
      </c>
      <c r="F17" s="1">
        <f>0.7325*F16-0.1245</f>
        <v>0.38671174999999997</v>
      </c>
      <c r="G17" s="1"/>
      <c r="H17" s="1">
        <v>7.9392816728830411</v>
      </c>
      <c r="I17" s="1">
        <v>11.035525963597429</v>
      </c>
      <c r="J17" s="1">
        <v>9.3669839017262824</v>
      </c>
      <c r="K17" s="1">
        <v>8.799304118691941</v>
      </c>
      <c r="L17" s="1">
        <v>4.9188283436039271</v>
      </c>
    </row>
    <row r="18" spans="1:12" x14ac:dyDescent="0.4">
      <c r="A18" s="2" t="s">
        <v>7</v>
      </c>
      <c r="B18" s="1">
        <f>B17*2</f>
        <v>0.78236000000000006</v>
      </c>
      <c r="C18" s="1">
        <f>C17*2</f>
        <v>0.78192050000000013</v>
      </c>
      <c r="D18" s="1">
        <f>D17*2</f>
        <v>0.80228400000000011</v>
      </c>
      <c r="E18" s="1">
        <f>E17*2</f>
        <v>0.77503500000000003</v>
      </c>
      <c r="F18" s="1">
        <f>F17*2</f>
        <v>0.77342349999999993</v>
      </c>
      <c r="G18" s="1"/>
      <c r="H18" s="1">
        <v>1</v>
      </c>
      <c r="I18" s="1">
        <v>1.3899904825508009</v>
      </c>
      <c r="J18" s="1">
        <v>1.1798276327340318</v>
      </c>
      <c r="K18" s="1">
        <v>1.1083249695934512</v>
      </c>
      <c r="L18" s="1">
        <v>0.61955584223751592</v>
      </c>
    </row>
    <row r="19" spans="1:12" x14ac:dyDescent="0.4">
      <c r="A19" s="2"/>
      <c r="G19" s="1"/>
      <c r="H19" s="1"/>
      <c r="I19" s="1"/>
      <c r="J19" s="1"/>
      <c r="K19" s="1"/>
      <c r="L19" s="1"/>
    </row>
    <row r="20" spans="1:12" x14ac:dyDescent="0.4">
      <c r="A20" s="2" t="s">
        <v>8</v>
      </c>
      <c r="B20" s="1">
        <f>B14/B18</f>
        <v>6.8348266782555331</v>
      </c>
      <c r="C20" s="1">
        <f>C14/C18</f>
        <v>13.469783692843446</v>
      </c>
      <c r="D20" s="1">
        <f>D14/D18</f>
        <v>7.8291976407356989</v>
      </c>
      <c r="E20" s="1">
        <f>E14/E18</f>
        <v>9.2679427380698947</v>
      </c>
      <c r="F20" s="1">
        <f>F14/F18</f>
        <v>5.6229737006956722</v>
      </c>
      <c r="G20" s="1"/>
      <c r="H20" s="1"/>
      <c r="I20" s="1"/>
      <c r="J20" s="1"/>
      <c r="K20" s="1"/>
      <c r="L20" s="1"/>
    </row>
    <row r="21" spans="1:12" x14ac:dyDescent="0.4">
      <c r="A21" s="2"/>
      <c r="G21" s="1"/>
      <c r="H21" s="1">
        <v>1</v>
      </c>
      <c r="I21" s="1">
        <v>1.9707571716041477</v>
      </c>
      <c r="J21" s="1">
        <v>1.1454859075861688</v>
      </c>
      <c r="K21" s="1">
        <v>1.3559879678522251</v>
      </c>
      <c r="L21" s="1">
        <v>0.82269440987943754</v>
      </c>
    </row>
    <row r="22" spans="1:12" x14ac:dyDescent="0.4">
      <c r="A22" s="2"/>
      <c r="G22" s="1"/>
      <c r="H22" s="1">
        <v>1</v>
      </c>
      <c r="I22" s="1">
        <v>1.6531263530742675</v>
      </c>
      <c r="J22" s="1">
        <v>1.1912843611587705</v>
      </c>
      <c r="K22" s="1">
        <v>1.4550395447590994</v>
      </c>
      <c r="L22" s="1">
        <v>0.95190463601237862</v>
      </c>
    </row>
    <row r="23" spans="1:12" x14ac:dyDescent="0.4">
      <c r="A23" s="2"/>
      <c r="B23" s="1" t="s">
        <v>1</v>
      </c>
      <c r="C23" s="1" t="s">
        <v>2</v>
      </c>
      <c r="D23" s="1" t="s">
        <v>3</v>
      </c>
      <c r="E23" s="1" t="s">
        <v>4</v>
      </c>
      <c r="F23" s="1" t="s">
        <v>5</v>
      </c>
      <c r="G23" s="1"/>
      <c r="H23" s="1">
        <v>1</v>
      </c>
      <c r="I23" s="1">
        <v>1.5547451818466611</v>
      </c>
      <c r="J23" s="1">
        <v>1.2363961544234945</v>
      </c>
      <c r="K23" s="1">
        <v>1.5399341133582318</v>
      </c>
      <c r="L23" s="1">
        <v>1.1876756869309739</v>
      </c>
    </row>
    <row r="24" spans="1:12" x14ac:dyDescent="0.4">
      <c r="A24" s="2" t="s">
        <v>6</v>
      </c>
      <c r="B24" s="1">
        <v>7.0900000000000005E-2</v>
      </c>
      <c r="C24" s="1">
        <v>7.8899999999999998E-2</v>
      </c>
      <c r="D24" s="1">
        <v>7.0199999999999999E-2</v>
      </c>
      <c r="E24" s="1">
        <v>7.3899999999999993E-2</v>
      </c>
      <c r="F24" s="1">
        <v>6.6699999999999995E-2</v>
      </c>
      <c r="G24" s="1"/>
      <c r="H24" s="1">
        <v>1</v>
      </c>
      <c r="I24" s="1">
        <v>1.4755296893314063</v>
      </c>
      <c r="J24" s="1">
        <v>0.9565908399176728</v>
      </c>
      <c r="K24" s="1">
        <v>1.1896841523884485</v>
      </c>
      <c r="L24" s="1">
        <v>0.76287042902520308</v>
      </c>
    </row>
    <row r="25" spans="1:12" x14ac:dyDescent="0.4">
      <c r="A25" s="2" t="s">
        <v>0</v>
      </c>
      <c r="B25" s="1">
        <f>322.05*B24-17.164</f>
        <v>5.6693449999999999</v>
      </c>
      <c r="C25" s="1">
        <f>322.05*C24-17.164</f>
        <v>8.2457449999999994</v>
      </c>
      <c r="D25" s="1">
        <f>322.05*D24-17.164</f>
        <v>5.4439099999999989</v>
      </c>
      <c r="E25" s="1">
        <f>322.05*E24-17.164</f>
        <v>6.6354949999999988</v>
      </c>
      <c r="F25" s="1">
        <f>322.05*F24-17.164</f>
        <v>4.3167349999999978</v>
      </c>
      <c r="G25" s="1"/>
      <c r="H25" s="1">
        <v>1</v>
      </c>
      <c r="I25" s="1">
        <v>1.3899904825508009</v>
      </c>
      <c r="J25" s="1">
        <v>1.1798276327340318</v>
      </c>
      <c r="K25" s="1">
        <v>1.1083249695934512</v>
      </c>
      <c r="L25" s="1">
        <v>0.61955584223751592</v>
      </c>
    </row>
    <row r="26" spans="1:12" x14ac:dyDescent="0.4">
      <c r="A26" s="2"/>
      <c r="G26" s="1"/>
      <c r="H26" s="1"/>
      <c r="I26" s="1"/>
      <c r="J26" s="1"/>
      <c r="K26" s="1"/>
      <c r="L26" s="1"/>
    </row>
    <row r="27" spans="1:12" x14ac:dyDescent="0.4">
      <c r="A27" s="2" t="s">
        <v>6</v>
      </c>
      <c r="B27" s="1">
        <v>0.69479999999999997</v>
      </c>
      <c r="C27" s="1">
        <v>0.68730000000000002</v>
      </c>
      <c r="D27" s="1">
        <v>0.69679999999999997</v>
      </c>
      <c r="E27" s="1">
        <v>0.68630000000000002</v>
      </c>
      <c r="F27" s="1">
        <v>0.69379999999999997</v>
      </c>
      <c r="G27" s="1"/>
      <c r="H27" s="1"/>
      <c r="I27" s="1"/>
      <c r="J27" s="1"/>
      <c r="K27" s="1"/>
      <c r="L27" s="1"/>
    </row>
    <row r="28" spans="1:12" x14ac:dyDescent="0.4">
      <c r="A28" s="2"/>
      <c r="B28" s="1">
        <f>0.7325*B27-0.1245</f>
        <v>0.38444099999999998</v>
      </c>
      <c r="C28" s="1">
        <f>0.7325*C27-0.1245</f>
        <v>0.37894725000000001</v>
      </c>
      <c r="D28" s="1">
        <f>0.7325*D27-0.1245</f>
        <v>0.38590600000000003</v>
      </c>
      <c r="E28" s="1">
        <f>0.7325*E27-0.1245</f>
        <v>0.37821474999999999</v>
      </c>
      <c r="F28" s="1">
        <f>0.7325*F27-0.1245</f>
        <v>0.38370850000000006</v>
      </c>
      <c r="G28" s="1"/>
    </row>
    <row r="29" spans="1:12" x14ac:dyDescent="0.4">
      <c r="A29" s="2" t="s">
        <v>7</v>
      </c>
      <c r="B29" s="1">
        <f>B28*2</f>
        <v>0.76888199999999995</v>
      </c>
      <c r="C29" s="1">
        <f>C28*2</f>
        <v>0.75789450000000003</v>
      </c>
      <c r="D29" s="1">
        <f>D28*2</f>
        <v>0.77181200000000005</v>
      </c>
      <c r="E29" s="1">
        <f>E28*2</f>
        <v>0.75642949999999998</v>
      </c>
      <c r="F29" s="1">
        <f>F28*2</f>
        <v>0.76741700000000013</v>
      </c>
      <c r="G29" s="1"/>
    </row>
    <row r="30" spans="1:12" x14ac:dyDescent="0.4">
      <c r="A30" s="2"/>
      <c r="G30" s="1"/>
    </row>
    <row r="31" spans="1:12" x14ac:dyDescent="0.4">
      <c r="A31" s="2" t="s">
        <v>8</v>
      </c>
      <c r="B31" s="1">
        <f>B25/B29</f>
        <v>7.3734916411100793</v>
      </c>
      <c r="C31" s="1">
        <f>C25/C29</f>
        <v>10.879805830494876</v>
      </c>
      <c r="D31" s="1">
        <f>D25/D29</f>
        <v>7.0534145620954307</v>
      </c>
      <c r="E31" s="1">
        <f>E25/E29</f>
        <v>8.7721261531973553</v>
      </c>
      <c r="F31" s="1">
        <f>F25/F29</f>
        <v>5.625018731667395</v>
      </c>
      <c r="G31" s="1"/>
    </row>
    <row r="32" spans="1:12" x14ac:dyDescent="0.4">
      <c r="A32" s="2"/>
      <c r="G32" s="1"/>
    </row>
    <row r="33" spans="1:7" x14ac:dyDescent="0.4">
      <c r="A33" s="2"/>
      <c r="B33" s="1"/>
      <c r="C33" s="1"/>
      <c r="D33" s="1"/>
      <c r="E33" s="1"/>
      <c r="F33" s="1"/>
      <c r="G33" s="1"/>
    </row>
    <row r="34" spans="1:7" x14ac:dyDescent="0.4">
      <c r="A34" s="2"/>
      <c r="B34" s="1" t="s">
        <v>1</v>
      </c>
      <c r="C34" s="1" t="s">
        <v>2</v>
      </c>
      <c r="D34" s="1" t="s">
        <v>3</v>
      </c>
      <c r="E34" s="1" t="s">
        <v>4</v>
      </c>
      <c r="F34" s="1" t="s">
        <v>5</v>
      </c>
      <c r="G34" s="1"/>
    </row>
    <row r="35" spans="1:7" x14ac:dyDescent="0.4">
      <c r="A35" s="2" t="s">
        <v>6</v>
      </c>
      <c r="B35" s="1">
        <v>6.9099999999999995E-2</v>
      </c>
      <c r="C35" s="1">
        <v>7.9299999999999995E-2</v>
      </c>
      <c r="D35" s="1">
        <v>7.1999999999999995E-2</v>
      </c>
      <c r="E35" s="1">
        <v>7.6300000000000007E-2</v>
      </c>
      <c r="F35" s="1">
        <v>6.8000000000000005E-2</v>
      </c>
      <c r="G35" s="1"/>
    </row>
    <row r="36" spans="1:7" x14ac:dyDescent="0.4">
      <c r="A36" s="2" t="s">
        <v>0</v>
      </c>
      <c r="B36" s="1">
        <f>322.05*B35-17.164</f>
        <v>5.0896549999999969</v>
      </c>
      <c r="C36" s="1">
        <f>322.05*C35-17.164</f>
        <v>8.3745649999999969</v>
      </c>
      <c r="D36" s="1">
        <f>322.05*D35-17.164</f>
        <v>6.0235999999999983</v>
      </c>
      <c r="E36" s="1">
        <f>322.05*E35-17.164</f>
        <v>7.4084150000000015</v>
      </c>
      <c r="F36" s="1">
        <f>322.05*F35-17.164</f>
        <v>4.7354000000000021</v>
      </c>
      <c r="G36" s="1"/>
    </row>
    <row r="37" spans="1:7" x14ac:dyDescent="0.4">
      <c r="A37" s="2"/>
      <c r="G37" s="1"/>
    </row>
    <row r="38" spans="1:7" x14ac:dyDescent="0.4">
      <c r="A38" s="2" t="s">
        <v>6</v>
      </c>
      <c r="B38" s="1">
        <v>0.70550000000000002</v>
      </c>
      <c r="C38" s="1">
        <v>0.70299999999999996</v>
      </c>
      <c r="D38" s="1">
        <v>0.70199999999999996</v>
      </c>
      <c r="E38" s="1">
        <v>0.70569999999999999</v>
      </c>
      <c r="F38" s="1">
        <v>0.69340000000000002</v>
      </c>
      <c r="G38" s="1"/>
    </row>
    <row r="39" spans="1:7" x14ac:dyDescent="0.4">
      <c r="A39" s="2"/>
      <c r="B39" s="1">
        <f>0.7325*B38-0.1245</f>
        <v>0.39227875000000006</v>
      </c>
      <c r="C39" s="1">
        <f>0.7325*C38-0.1245</f>
        <v>0.3904475</v>
      </c>
      <c r="D39" s="1">
        <f>0.7325*D38-0.1245</f>
        <v>0.38971499999999998</v>
      </c>
      <c r="E39" s="1">
        <f>0.7325*E38-0.1245</f>
        <v>0.39242525</v>
      </c>
      <c r="F39" s="1">
        <f>0.7325*F38-0.1245</f>
        <v>0.38341550000000008</v>
      </c>
      <c r="G39" s="1"/>
    </row>
    <row r="40" spans="1:7" x14ac:dyDescent="0.4">
      <c r="A40" s="2" t="s">
        <v>7</v>
      </c>
      <c r="B40" s="1">
        <f>B39*2</f>
        <v>0.78455750000000013</v>
      </c>
      <c r="C40" s="1">
        <f>C39*2</f>
        <v>0.78089500000000001</v>
      </c>
      <c r="D40" s="1">
        <f>D39*2</f>
        <v>0.77942999999999996</v>
      </c>
      <c r="E40" s="1">
        <f>E39*2</f>
        <v>0.78485050000000001</v>
      </c>
      <c r="F40" s="1">
        <f>F39*2</f>
        <v>0.76683100000000015</v>
      </c>
      <c r="G40" s="1"/>
    </row>
    <row r="41" spans="1:7" x14ac:dyDescent="0.4">
      <c r="A41" s="2"/>
      <c r="G41" s="1"/>
    </row>
    <row r="42" spans="1:7" x14ac:dyDescent="0.4">
      <c r="A42" s="2" t="s">
        <v>8</v>
      </c>
      <c r="B42" s="1">
        <f>B36/B40</f>
        <v>6.4872937929979591</v>
      </c>
      <c r="C42" s="1">
        <f>C36/C40</f>
        <v>10.724316329340049</v>
      </c>
      <c r="D42" s="1">
        <f>D36/D40</f>
        <v>7.7282116418408302</v>
      </c>
      <c r="E42" s="1">
        <f>E36/E40</f>
        <v>9.4392690072822809</v>
      </c>
      <c r="F42" s="1">
        <f>F36/F40</f>
        <v>6.1752850367290852</v>
      </c>
      <c r="G42" s="1"/>
    </row>
    <row r="43" spans="1:7" x14ac:dyDescent="0.4">
      <c r="A43" s="2"/>
    </row>
    <row r="44" spans="1:7" x14ac:dyDescent="0.4">
      <c r="A44" s="2"/>
    </row>
    <row r="45" spans="1:7" x14ac:dyDescent="0.4">
      <c r="A45" s="2"/>
      <c r="B45" s="1" t="s">
        <v>1</v>
      </c>
      <c r="C45" s="1" t="s">
        <v>2</v>
      </c>
      <c r="D45" s="1" t="s">
        <v>3</v>
      </c>
      <c r="E45" s="1" t="s">
        <v>4</v>
      </c>
      <c r="F45" s="1" t="s">
        <v>5</v>
      </c>
    </row>
    <row r="46" spans="1:7" x14ac:dyDescent="0.4">
      <c r="A46" s="2" t="s">
        <v>6</v>
      </c>
      <c r="B46" s="1">
        <v>7.2499999999999995E-2</v>
      </c>
      <c r="C46" s="1">
        <v>7.8899999999999998E-2</v>
      </c>
      <c r="D46" s="1">
        <v>7.5800000000000006E-2</v>
      </c>
      <c r="E46" s="1">
        <v>7.4200000000000002E-2</v>
      </c>
      <c r="F46" s="1">
        <v>6.5100000000000005E-2</v>
      </c>
    </row>
    <row r="47" spans="1:7" x14ac:dyDescent="0.4">
      <c r="A47" s="2" t="s">
        <v>0</v>
      </c>
      <c r="B47" s="1">
        <f>322.05*B46-17.164</f>
        <v>6.1846249999999969</v>
      </c>
      <c r="C47" s="1">
        <f>322.05*C46-17.164</f>
        <v>8.2457449999999994</v>
      </c>
      <c r="D47" s="1">
        <f>322.05*D46-17.164</f>
        <v>7.2473900000000029</v>
      </c>
      <c r="E47" s="1">
        <f>322.05*E46-17.164</f>
        <v>6.7321099999999987</v>
      </c>
      <c r="F47" s="1">
        <f>322.05*F46-17.164</f>
        <v>3.8014550000000007</v>
      </c>
    </row>
    <row r="49" spans="1:6" x14ac:dyDescent="0.4">
      <c r="A49" s="3" t="s">
        <v>6</v>
      </c>
      <c r="B49" s="1">
        <v>0.70169999999999999</v>
      </c>
      <c r="C49" s="1">
        <v>0.68</v>
      </c>
      <c r="D49" s="1">
        <v>0.69810000000000005</v>
      </c>
      <c r="E49" s="1">
        <v>0.69220000000000004</v>
      </c>
      <c r="F49" s="1">
        <v>0.69750000000000001</v>
      </c>
    </row>
    <row r="50" spans="1:6" x14ac:dyDescent="0.4">
      <c r="A50" s="3"/>
      <c r="B50" s="1">
        <f>0.7325*B49-0.1245</f>
        <v>0.38949525000000002</v>
      </c>
      <c r="C50" s="1">
        <f>0.7325*C49-0.1245</f>
        <v>0.37360000000000004</v>
      </c>
      <c r="D50" s="1">
        <f>0.7325*D49-0.1245</f>
        <v>0.38685825000000001</v>
      </c>
      <c r="E50" s="1">
        <f>0.7325*E49-0.1245</f>
        <v>0.3825365</v>
      </c>
      <c r="F50" s="1">
        <f>0.7325*F49-0.1245</f>
        <v>0.38641875000000009</v>
      </c>
    </row>
    <row r="51" spans="1:6" x14ac:dyDescent="0.4">
      <c r="A51" s="3" t="s">
        <v>7</v>
      </c>
      <c r="B51" s="1">
        <f>B50*2</f>
        <v>0.77899050000000003</v>
      </c>
      <c r="C51" s="1">
        <f>C50*2</f>
        <v>0.74720000000000009</v>
      </c>
      <c r="D51" s="1">
        <f>D50*2</f>
        <v>0.77371650000000003</v>
      </c>
      <c r="E51" s="1">
        <f>E50*2</f>
        <v>0.765073</v>
      </c>
      <c r="F51" s="1">
        <f>F50*2</f>
        <v>0.77283750000000018</v>
      </c>
    </row>
    <row r="52" spans="1:6" x14ac:dyDescent="0.4">
      <c r="A52" s="3"/>
    </row>
    <row r="53" spans="1:6" x14ac:dyDescent="0.4">
      <c r="A53" s="3" t="s">
        <v>8</v>
      </c>
      <c r="B53" s="1">
        <f>B47/B51</f>
        <v>7.9392816728830411</v>
      </c>
      <c r="C53" s="1">
        <f>C47/C51</f>
        <v>11.035525963597429</v>
      </c>
      <c r="D53" s="1">
        <f>D47/D51</f>
        <v>9.3669839017262824</v>
      </c>
      <c r="E53" s="1">
        <f>E47/E51</f>
        <v>8.799304118691941</v>
      </c>
      <c r="F53" s="1">
        <f>F47/F51</f>
        <v>4.9188283436039271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2022-12-21T08:41:56Z</dcterms:modified>
</cp:coreProperties>
</file>